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360" windowHeight="4440" activeTab="1"/>
  </bookViews>
  <sheets>
    <sheet name="Voyages en avril" sheetId="5" r:id="rId1"/>
    <sheet name="Emprunt" sheetId="4" r:id="rId2"/>
  </sheets>
  <definedNames>
    <definedName name="date_du_jour" localSheetId="0">'Voyages en avril'!$B$4</definedName>
    <definedName name="date_voyage" localSheetId="0">'Voyages en avril'!$B$7:$B$13</definedName>
  </definedNames>
  <calcPr calcId="144525"/>
  <webPublishing codePage="1252"/>
</workbook>
</file>

<file path=xl/calcChain.xml><?xml version="1.0" encoding="utf-8"?>
<calcChain xmlns="http://schemas.openxmlformats.org/spreadsheetml/2006/main">
  <c r="G6" i="4" l="1"/>
  <c r="H6" i="4" s="1"/>
  <c r="G7" i="4"/>
  <c r="H7" i="4" s="1"/>
  <c r="H5" i="4"/>
  <c r="G5" i="4"/>
  <c r="F6" i="4"/>
  <c r="F7" i="4"/>
  <c r="F5" i="4" l="1"/>
  <c r="G8" i="5"/>
  <c r="G9" i="5"/>
  <c r="G10" i="5"/>
  <c r="G11" i="5"/>
  <c r="G12" i="5"/>
  <c r="G13" i="5"/>
  <c r="G7" i="5"/>
  <c r="F8" i="5"/>
  <c r="F9" i="5"/>
  <c r="F10" i="5"/>
  <c r="F11" i="5"/>
  <c r="F12" i="5"/>
  <c r="F13" i="5"/>
  <c r="F7" i="5"/>
  <c r="C8" i="5"/>
  <c r="C9" i="5"/>
  <c r="C10" i="5"/>
  <c r="C11" i="5"/>
  <c r="C12" i="5"/>
  <c r="C13" i="5"/>
  <c r="C7" i="5"/>
  <c r="B4" i="5" l="1"/>
  <c r="E6" i="4" l="1"/>
  <c r="E7" i="4"/>
  <c r="E5" i="4"/>
</calcChain>
</file>

<file path=xl/sharedStrings.xml><?xml version="1.0" encoding="utf-8"?>
<sst xmlns="http://schemas.openxmlformats.org/spreadsheetml/2006/main" count="30" uniqueCount="29">
  <si>
    <t>VTA</t>
  </si>
  <si>
    <t>Voyages en avril</t>
  </si>
  <si>
    <t>Date de l'état</t>
  </si>
  <si>
    <t>Voyage</t>
  </si>
  <si>
    <t>Date voyage</t>
  </si>
  <si>
    <t>Jours avant le départ</t>
  </si>
  <si>
    <t>Capacité en sièges</t>
  </si>
  <si>
    <t>Sièges réservés</t>
  </si>
  <si>
    <t>Sièges disponibles</t>
  </si>
  <si>
    <t>Organisme de crédit</t>
  </si>
  <si>
    <t>Synthèse de l'emprunt pour l'expansion</t>
  </si>
  <si>
    <t>Montant emprunté</t>
  </si>
  <si>
    <t>Terme (années)</t>
  </si>
  <si>
    <t>Taux d'intérêt</t>
  </si>
  <si>
    <t>Terme (mois)</t>
  </si>
  <si>
    <t>Total
des intérêts</t>
  </si>
  <si>
    <t>Possibilité de remise</t>
  </si>
  <si>
    <t>Odyssée du Pacifique</t>
  </si>
  <si>
    <t>Japon authentique</t>
  </si>
  <si>
    <t>Exode français</t>
  </si>
  <si>
    <t>Inde essentielle</t>
  </si>
  <si>
    <t>Fantastique Amazone</t>
  </si>
  <si>
    <t>Cuisine française</t>
  </si>
  <si>
    <t>Banque commerciale</t>
  </si>
  <si>
    <t>Banque d'investissement</t>
  </si>
  <si>
    <t>Rivières sauvages</t>
  </si>
  <si>
    <t>Capital-risque</t>
  </si>
  <si>
    <t>Mensualités</t>
  </si>
  <si>
    <t>Débours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</si>
</sst>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#,##0.00\ &quot;$&quot;_);[Red]\(#,##0.00\ &quot;$&quot;\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/d/yy;@"/>
    <numFmt numFmtId="167" formatCode="#,##0\ [$$-C0C]_);\(#,##0\ [$$-C0C]\)"/>
    <numFmt numFmtId="169" formatCode="#,##0.00\ [$$-C0C]_);[Red]\(#,##0.00\ [$$-C0C]\)"/>
    <numFmt numFmtId="171" formatCode="[$-F800]dddd\,\ mmmm\ dd\,\ yyyy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Calibri"/>
      <family val="1"/>
      <scheme val="minor"/>
    </font>
    <font>
      <b/>
      <sz val="28"/>
      <color theme="8"/>
      <name val="Cambria"/>
      <family val="2"/>
      <scheme val="major"/>
    </font>
    <font>
      <b/>
      <sz val="20"/>
      <color theme="8"/>
      <name val="Cambria"/>
      <family val="2"/>
      <scheme val="major"/>
    </font>
    <font>
      <b/>
      <i/>
      <sz val="12"/>
      <color theme="8"/>
      <name val="Cambria"/>
      <family val="2"/>
      <scheme val="maj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14" fontId="0" fillId="0" borderId="0" xfId="0" applyNumberFormat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wrapText="1"/>
    </xf>
    <xf numFmtId="2" fontId="3" fillId="0" borderId="0" xfId="0" applyNumberFormat="1" applyFont="1" applyBorder="1"/>
    <xf numFmtId="0" fontId="6" fillId="0" borderId="0" xfId="0" applyFont="1" applyFill="1" applyBorder="1" applyAlignment="1">
      <alignment wrapText="1"/>
    </xf>
    <xf numFmtId="1" fontId="3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0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left"/>
    </xf>
    <xf numFmtId="14" fontId="0" fillId="0" borderId="0" xfId="1" applyNumberFormat="1" applyFont="1"/>
    <xf numFmtId="167" fontId="3" fillId="0" borderId="0" xfId="2" applyNumberFormat="1" applyFont="1" applyBorder="1"/>
    <xf numFmtId="169" fontId="3" fillId="0" borderId="0" xfId="0" applyNumberFormat="1" applyFont="1" applyBorder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71" fontId="3" fillId="0" borderId="0" xfId="0" applyNumberFormat="1" applyFont="1" applyBorder="1" applyAlignment="1">
      <alignment horizontal="right"/>
    </xf>
    <xf numFmtId="171" fontId="3" fillId="0" borderId="0" xfId="0" applyNumberFormat="1" applyFont="1" applyBorder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8" fontId="0" fillId="0" borderId="0" xfId="0" applyNumberFormat="1"/>
  </cellXfs>
  <cellStyles count="4">
    <cellStyle name="Milliers" xfId="1" builtinId="3"/>
    <cellStyle name="Monétaire" xfId="2" builtinId="4"/>
    <cellStyle name="Normal" xfId="0" builtinId="0"/>
    <cellStyle name="Normal 3" xfId="3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4"/>
  <sheetViews>
    <sheetView workbookViewId="0">
      <selection sqref="A1:G1"/>
    </sheetView>
  </sheetViews>
  <sheetFormatPr baseColWidth="10" defaultRowHeight="12.75" x14ac:dyDescent="0.2"/>
  <cols>
    <col min="1" max="1" width="26.85546875" customWidth="1"/>
    <col min="2" max="3" width="14.42578125" customWidth="1"/>
    <col min="4" max="4" width="12.5703125" customWidth="1"/>
    <col min="5" max="5" width="10.85546875" customWidth="1"/>
    <col min="6" max="6" width="14.28515625" customWidth="1"/>
    <col min="7" max="7" width="13.140625" customWidth="1"/>
    <col min="8" max="8" width="17.42578125" bestFit="1" customWidth="1"/>
    <col min="9" max="9" width="11.7109375" bestFit="1" customWidth="1"/>
  </cols>
  <sheetData>
    <row r="1" spans="1:11" ht="34.5" x14ac:dyDescent="0.45">
      <c r="A1" s="18" t="s">
        <v>0</v>
      </c>
      <c r="B1" s="18"/>
      <c r="C1" s="18"/>
      <c r="D1" s="18"/>
      <c r="E1" s="18"/>
      <c r="F1" s="18"/>
      <c r="G1" s="18"/>
      <c r="H1" s="3"/>
    </row>
    <row r="2" spans="1:11" ht="27" x14ac:dyDescent="0.45">
      <c r="A2" s="19" t="s">
        <v>1</v>
      </c>
      <c r="B2" s="19"/>
      <c r="C2" s="19"/>
      <c r="D2" s="19"/>
      <c r="E2" s="19"/>
      <c r="F2" s="19"/>
      <c r="G2" s="19"/>
    </row>
    <row r="3" spans="1:11" x14ac:dyDescent="0.2">
      <c r="F3" s="2"/>
    </row>
    <row r="4" spans="1:11" ht="30.75" customHeight="1" x14ac:dyDescent="0.3">
      <c r="A4" s="10" t="s">
        <v>2</v>
      </c>
      <c r="B4" s="21">
        <f>DATE(2013,4,1)</f>
        <v>41365</v>
      </c>
      <c r="E4" s="3"/>
      <c r="F4" s="2"/>
    </row>
    <row r="5" spans="1:11" x14ac:dyDescent="0.2">
      <c r="F5" s="2"/>
    </row>
    <row r="6" spans="1:11" ht="36.75" customHeight="1" x14ac:dyDescent="0.3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16</v>
      </c>
      <c r="I6" s="7"/>
      <c r="J6" s="7"/>
      <c r="K6" s="7"/>
    </row>
    <row r="7" spans="1:11" ht="16.5" x14ac:dyDescent="0.3">
      <c r="A7" s="14" t="s">
        <v>17</v>
      </c>
      <c r="B7" s="20">
        <v>41375</v>
      </c>
      <c r="C7" s="11">
        <f>date_voyage-date_du_jour</f>
        <v>10</v>
      </c>
      <c r="D7" s="11">
        <v>50</v>
      </c>
      <c r="E7" s="11">
        <v>50</v>
      </c>
      <c r="F7" s="11" t="str">
        <f>IF(D7&gt;E7,D7-E7,"Aucun")</f>
        <v>Aucun</v>
      </c>
      <c r="G7" s="12" t="b">
        <f>AND(F7&lt;&gt;"Aucun",C7&lt;21)</f>
        <v>0</v>
      </c>
      <c r="H7" s="15"/>
    </row>
    <row r="8" spans="1:11" ht="16.5" x14ac:dyDescent="0.3">
      <c r="A8" s="14" t="s">
        <v>18</v>
      </c>
      <c r="B8" s="20">
        <v>41376</v>
      </c>
      <c r="C8" s="11">
        <f>date_voyage-date_du_jour</f>
        <v>11</v>
      </c>
      <c r="D8" s="11">
        <v>47</v>
      </c>
      <c r="E8" s="11">
        <v>41</v>
      </c>
      <c r="F8" s="11">
        <f t="shared" ref="F8:F13" si="0">IF(D8&gt;E8,D8-E8,"Aucun")</f>
        <v>6</v>
      </c>
      <c r="G8" s="12" t="b">
        <f t="shared" ref="G8:G13" si="1">AND(F8&lt;&gt;"Aucun",C8&lt;21)</f>
        <v>1</v>
      </c>
      <c r="H8" s="15"/>
    </row>
    <row r="9" spans="1:11" ht="16.5" x14ac:dyDescent="0.3">
      <c r="A9" s="14" t="s">
        <v>19</v>
      </c>
      <c r="B9" s="20">
        <v>41382</v>
      </c>
      <c r="C9" s="11">
        <f>date_voyage-date_du_jour</f>
        <v>17</v>
      </c>
      <c r="D9" s="11">
        <v>30</v>
      </c>
      <c r="E9" s="11">
        <v>28</v>
      </c>
      <c r="F9" s="11">
        <f t="shared" si="0"/>
        <v>2</v>
      </c>
      <c r="G9" s="12" t="b">
        <f t="shared" si="1"/>
        <v>1</v>
      </c>
      <c r="H9" s="15"/>
    </row>
    <row r="10" spans="1:11" ht="16.5" x14ac:dyDescent="0.3">
      <c r="A10" s="14" t="s">
        <v>20</v>
      </c>
      <c r="B10" s="20">
        <v>41384</v>
      </c>
      <c r="C10" s="11">
        <f>date_voyage-date_du_jour</f>
        <v>19</v>
      </c>
      <c r="D10" s="11">
        <v>51</v>
      </c>
      <c r="E10" s="11">
        <v>40</v>
      </c>
      <c r="F10" s="11">
        <f t="shared" si="0"/>
        <v>11</v>
      </c>
      <c r="G10" s="12" t="b">
        <f t="shared" si="1"/>
        <v>1</v>
      </c>
      <c r="H10" s="15"/>
    </row>
    <row r="11" spans="1:11" ht="16.5" x14ac:dyDescent="0.3">
      <c r="A11" s="14" t="s">
        <v>21</v>
      </c>
      <c r="B11" s="20">
        <v>41387</v>
      </c>
      <c r="C11" s="11">
        <f>date_voyage-date_du_jour</f>
        <v>22</v>
      </c>
      <c r="D11" s="11">
        <v>43</v>
      </c>
      <c r="E11" s="11">
        <v>38</v>
      </c>
      <c r="F11" s="11">
        <f t="shared" si="0"/>
        <v>5</v>
      </c>
      <c r="G11" s="12" t="b">
        <f t="shared" si="1"/>
        <v>0</v>
      </c>
      <c r="H11" s="15"/>
    </row>
    <row r="12" spans="1:11" ht="16.5" x14ac:dyDescent="0.3">
      <c r="A12" s="14" t="s">
        <v>25</v>
      </c>
      <c r="B12" s="20">
        <v>41391</v>
      </c>
      <c r="C12" s="11">
        <f>date_voyage-date_du_jour</f>
        <v>26</v>
      </c>
      <c r="D12" s="11">
        <v>21</v>
      </c>
      <c r="E12" s="11">
        <v>21</v>
      </c>
      <c r="F12" s="11" t="str">
        <f t="shared" si="0"/>
        <v>Aucun</v>
      </c>
      <c r="G12" s="12" t="b">
        <f t="shared" si="1"/>
        <v>0</v>
      </c>
      <c r="H12" s="15"/>
    </row>
    <row r="13" spans="1:11" ht="16.5" x14ac:dyDescent="0.3">
      <c r="A13" s="14" t="s">
        <v>22</v>
      </c>
      <c r="B13" s="20">
        <v>41393</v>
      </c>
      <c r="C13" s="11">
        <f>date_voyage-date_du_jour</f>
        <v>28</v>
      </c>
      <c r="D13" s="11">
        <v>18</v>
      </c>
      <c r="E13" s="11">
        <v>15</v>
      </c>
      <c r="F13" s="11">
        <f t="shared" si="0"/>
        <v>3</v>
      </c>
      <c r="G13" s="12" t="b">
        <f t="shared" si="1"/>
        <v>0</v>
      </c>
      <c r="H13" s="15"/>
    </row>
    <row r="14" spans="1:11" x14ac:dyDescent="0.2">
      <c r="A14" s="4"/>
      <c r="B14" s="6"/>
      <c r="F14" s="2"/>
      <c r="H14" s="4"/>
    </row>
    <row r="15" spans="1:11" x14ac:dyDescent="0.2">
      <c r="A15" s="5"/>
      <c r="F15" s="2"/>
    </row>
    <row r="16" spans="1:11" x14ac:dyDescent="0.2">
      <c r="F16" s="2"/>
    </row>
    <row r="17" spans="6:6" x14ac:dyDescent="0.2">
      <c r="F17" s="2"/>
    </row>
    <row r="18" spans="6:6" x14ac:dyDescent="0.2">
      <c r="F18" s="2"/>
    </row>
    <row r="19" spans="6:6" x14ac:dyDescent="0.2">
      <c r="F19" s="2"/>
    </row>
    <row r="20" spans="6:6" x14ac:dyDescent="0.2">
      <c r="F20" s="2"/>
    </row>
    <row r="21" spans="6:6" x14ac:dyDescent="0.2">
      <c r="F21" s="2"/>
    </row>
    <row r="22" spans="6:6" x14ac:dyDescent="0.2">
      <c r="F22" s="2"/>
    </row>
    <row r="23" spans="6:6" x14ac:dyDescent="0.2">
      <c r="F23" s="2"/>
    </row>
    <row r="24" spans="6:6" x14ac:dyDescent="0.2">
      <c r="F24" s="2"/>
    </row>
  </sheetData>
  <mergeCells count="2">
    <mergeCell ref="A1:G1"/>
    <mergeCell ref="A2:G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7"/>
  </sheetPr>
  <dimension ref="A1:L17"/>
  <sheetViews>
    <sheetView tabSelected="1" workbookViewId="0">
      <selection sqref="A1:H1"/>
    </sheetView>
  </sheetViews>
  <sheetFormatPr baseColWidth="10" defaultColWidth="9.140625" defaultRowHeight="12.75" x14ac:dyDescent="0.2"/>
  <cols>
    <col min="1" max="1" width="24.5703125" bestFit="1" customWidth="1"/>
    <col min="2" max="2" width="12.85546875" bestFit="1" customWidth="1"/>
    <col min="3" max="5" width="10.5703125" customWidth="1"/>
    <col min="6" max="6" width="14.140625" customWidth="1"/>
    <col min="7" max="7" width="13.7109375" bestFit="1" customWidth="1"/>
    <col min="8" max="8" width="13" customWidth="1"/>
    <col min="9" max="9" width="13.5703125" customWidth="1"/>
    <col min="10" max="10" width="12.140625" customWidth="1"/>
    <col min="11" max="11" width="12.85546875" customWidth="1"/>
    <col min="12" max="12" width="12.5703125" customWidth="1"/>
  </cols>
  <sheetData>
    <row r="1" spans="1:8" ht="34.5" x14ac:dyDescent="0.4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7" x14ac:dyDescent="0.45">
      <c r="A2" s="19" t="s">
        <v>10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1"/>
    </row>
    <row r="4" spans="1:8" s="24" customFormat="1" ht="50.25" customHeight="1" x14ac:dyDescent="0.2">
      <c r="A4" s="22" t="s">
        <v>9</v>
      </c>
      <c r="B4" s="23" t="s">
        <v>11</v>
      </c>
      <c r="C4" s="23" t="s">
        <v>12</v>
      </c>
      <c r="D4" s="23" t="s">
        <v>13</v>
      </c>
      <c r="E4" s="23" t="s">
        <v>14</v>
      </c>
      <c r="F4" s="23" t="s">
        <v>27</v>
      </c>
      <c r="G4" s="23" t="s">
        <v>28</v>
      </c>
      <c r="H4" s="23" t="s">
        <v>15</v>
      </c>
    </row>
    <row r="5" spans="1:8" ht="16.5" customHeight="1" x14ac:dyDescent="0.25">
      <c r="A5" s="9" t="s">
        <v>23</v>
      </c>
      <c r="B5" s="16">
        <v>359000</v>
      </c>
      <c r="C5" s="11">
        <v>5</v>
      </c>
      <c r="D5" s="13">
        <v>9.5500000000000002E-2</v>
      </c>
      <c r="E5" s="11">
        <f>C5*12</f>
        <v>60</v>
      </c>
      <c r="F5" s="17">
        <f>PMT(D5/12,E5,-B5)</f>
        <v>7548.4432266355034</v>
      </c>
      <c r="G5" s="17">
        <f>E5*F5</f>
        <v>452906.59359813022</v>
      </c>
      <c r="H5" s="17">
        <f>G5-B5</f>
        <v>93906.593598130217</v>
      </c>
    </row>
    <row r="6" spans="1:8" ht="16.5" x14ac:dyDescent="0.3">
      <c r="A6" s="9" t="s">
        <v>26</v>
      </c>
      <c r="B6" s="16">
        <v>359000</v>
      </c>
      <c r="C6" s="11">
        <v>3</v>
      </c>
      <c r="D6" s="13">
        <v>9.2499999999999999E-2</v>
      </c>
      <c r="E6" s="11">
        <f t="shared" ref="E6:E7" si="0">C6*12</f>
        <v>36</v>
      </c>
      <c r="F6" s="17">
        <f t="shared" ref="F6:F7" si="1">PMT(D6/12,E6,-B6)</f>
        <v>11457.920668337059</v>
      </c>
      <c r="G6" s="17">
        <f t="shared" ref="G6:G7" si="2">E6*F6</f>
        <v>412485.14406013413</v>
      </c>
      <c r="H6" s="17">
        <f t="shared" ref="H6:H7" si="3">G6-B6</f>
        <v>53485.144060134131</v>
      </c>
    </row>
    <row r="7" spans="1:8" ht="16.5" x14ac:dyDescent="0.3">
      <c r="A7" s="9" t="s">
        <v>24</v>
      </c>
      <c r="B7" s="16">
        <v>359000</v>
      </c>
      <c r="C7" s="11">
        <v>2</v>
      </c>
      <c r="D7" s="13">
        <v>8.9499999999999996E-2</v>
      </c>
      <c r="E7" s="11">
        <f t="shared" si="0"/>
        <v>24</v>
      </c>
      <c r="F7" s="17">
        <f t="shared" si="1"/>
        <v>16392.587915789351</v>
      </c>
      <c r="G7" s="17">
        <f t="shared" si="2"/>
        <v>393422.10997894441</v>
      </c>
      <c r="H7" s="17">
        <f t="shared" si="3"/>
        <v>34422.109978944412</v>
      </c>
    </row>
    <row r="8" spans="1:8" ht="16.5" customHeight="1" x14ac:dyDescent="0.2"/>
    <row r="9" spans="1:8" ht="16.5" customHeight="1" x14ac:dyDescent="0.2"/>
    <row r="10" spans="1:8" ht="16.5" customHeight="1" x14ac:dyDescent="0.2">
      <c r="A10" s="25"/>
    </row>
    <row r="17" spans="1:12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</sheetData>
  <mergeCells count="2">
    <mergeCell ref="A1:H1"/>
    <mergeCell ref="A2:H2"/>
  </mergeCells>
  <phoneticPr fontId="0" type="noConversion"/>
  <pageMargins left="0.75" right="0.75" top="1" bottom="1" header="0.5" footer="0.5"/>
  <pageSetup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Voyages en avril</vt:lpstr>
      <vt:lpstr>Emprunt</vt:lpstr>
      <vt:lpstr>'Voyages en avril'!date_du_jour</vt:lpstr>
      <vt:lpstr>'Voyages en avril'!date_voyage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2011-02-20T03:20:27Z</cp:lastPrinted>
  <dcterms:created xsi:type="dcterms:W3CDTF">1995-07-24T20:08:26Z</dcterms:created>
  <dcterms:modified xsi:type="dcterms:W3CDTF">2011-02-20T03:38:34Z</dcterms:modified>
</cp:coreProperties>
</file>